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1637B74E-3A09-4C50-A1BB-9B88BFCC395B}" xr6:coauthVersionLast="45" xr6:coauthVersionMax="45" xr10:uidLastSave="{00000000-0000-0000-0000-000000000000}"/>
  <bookViews>
    <workbookView xWindow="-120" yWindow="-120" windowWidth="29040" windowHeight="15840" xr2:uid="{9F5D56FF-795C-4EAA-BB62-55FA82B85B31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BT9" i="2" l="1"/>
  <c r="CB13" i="2"/>
  <c r="CC13" i="2" s="1"/>
  <c r="BY14" i="2" s="1"/>
  <c r="CI5" i="2"/>
  <c r="BT10" i="2"/>
  <c r="CJ5" i="2"/>
  <c r="CK5" i="2"/>
  <c r="BT11" i="2"/>
  <c r="BT12" i="2"/>
  <c r="CL5" i="2"/>
  <c r="CE11" i="2" l="1"/>
  <c r="BV11" i="2"/>
  <c r="BV12" i="2"/>
  <c r="CE12" i="2"/>
  <c r="BV10" i="2"/>
  <c r="CE10" i="2"/>
  <c r="BV9" i="2"/>
  <c r="CE9" i="2"/>
  <c r="BT13" i="2"/>
</calcChain>
</file>

<file path=xl/sharedStrings.xml><?xml version="1.0" encoding="utf-8"?>
<sst xmlns="http://schemas.openxmlformats.org/spreadsheetml/2006/main" count="119" uniqueCount="45">
  <si>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</si>
  <si>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</si>
  <si>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</si>
  <si>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</si>
  <si>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</si>
  <si>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</si>
  <si>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</si>
  <si>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</si>
  <si>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</si>
  <si>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018.3K</t>
  </si>
  <si>
    <t>Dahlan (Tg. Pandan)</t>
  </si>
  <si>
    <t>0+000</t>
  </si>
  <si>
    <t>RUSAK RINGAN</t>
  </si>
  <si>
    <t>0+200</t>
  </si>
  <si>
    <t>SEDANG</t>
  </si>
  <si>
    <t>1+180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</si>
  <si>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</si>
  <si>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</si>
  <si>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</si>
  <si>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</si>
  <si>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</si>
  <si>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</si>
  <si>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</si>
  <si>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</si>
  <si>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</si>
  <si>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BAIK</t>
  </si>
  <si>
    <t>S</t>
  </si>
  <si>
    <t>RR</t>
  </si>
  <si>
    <t>RB</t>
  </si>
  <si>
    <t>RUSAK BERAT</t>
  </si>
  <si>
    <t>0+400</t>
  </si>
  <si>
    <t>0+600</t>
  </si>
  <si>
    <t>0+800</t>
  </si>
  <si>
    <t>1+000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</si>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</sst>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7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141A84E-A202-45AF-839B-1F0AAB926DCF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0688D68-4360-463C-88FC-EA5E3ABF127B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F2E2EDC-009B-4EF6-ADEF-5A5AE9230C24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40E02EB-44E1-4D9F-9392-5C0493BC8DE5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A67C9F4-029A-4F23-BA0C-7161A7BBA6C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20BD5FD-B1A6-4B79-8AC0-2492E8C36675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F521249-A12C-4E30-B31E-0A1C1C6C8B2B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F567115C-8891-46AA-B08D-4B241D763AD4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53F7B7E-7687-4F06-87F4-D4F161159CC7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E23EF4C-B2B5-44C7-A857-416EED15A97C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BE7C5-8C3E-4064-8932-F5927C224996}">
  <dimension ref="A1:CL26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38</v>
      </c>
      <c r="BR1" s="106"/>
      <c r="BS1" s="106"/>
      <c r="BT1" s="106"/>
      <c r="BU1" s="106"/>
      <c r="BV1" s="106"/>
      <c r="BW1" t="s">
        <v>38</v>
      </c>
      <c r="BX1" t="s">
        <v>38</v>
      </c>
      <c r="CE1" t="s">
        <v>39</v>
      </c>
    </row>
    <row r="2" spans="1:90" x14ac:dyDescent="0.25">
      <c r="CE2" t="s">
        <v>40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018.3K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Dahlan (Tg. Pandan)</v>
      </c>
      <c r="BT4" s="109"/>
      <c r="BU4" s="109"/>
      <c r="BV4" s="109"/>
      <c r="BW4" s="109"/>
      <c r="CE4" t="s">
        <v>41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1180</v>
      </c>
      <c r="BT5" s="110"/>
      <c r="BU5" s="110"/>
      <c r="BV5" s="111"/>
      <c r="BW5" s="112" t="s">
        <v>5</v>
      </c>
      <c r="CE5" t="str">
        <f>BS3</f>
        <v>018.3K</v>
      </c>
      <c r="CF5" t="str">
        <f>CE6</f>
        <v>Dahlan (Tg. Pandan)</v>
      </c>
      <c r="CG5" s="113">
        <f>CE7</f>
        <v>1180</v>
      </c>
      <c r="CI5" s="113">
        <f>CB9</f>
        <v>0</v>
      </c>
      <c r="CJ5">
        <f>CB10</f>
        <v>980</v>
      </c>
      <c r="CK5">
        <f>CB11</f>
        <v>200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25" t="s">
        <v>6</v>
      </c>
      <c r="AQ6" s="25"/>
      <c r="AR6" s="25"/>
      <c r="AS6" s="25"/>
      <c r="AT6" s="25"/>
      <c r="AU6" s="25"/>
      <c r="AV6" s="9"/>
      <c r="AW6" s="5"/>
      <c r="AX6" s="25" t="s">
        <v>7</v>
      </c>
      <c r="AY6" s="25"/>
      <c r="AZ6" s="25"/>
      <c r="BA6" s="25"/>
      <c r="BB6" s="25"/>
      <c r="BC6" s="25"/>
      <c r="BD6" s="9"/>
      <c r="BE6" s="5"/>
      <c r="BF6" s="25" t="s">
        <v>8</v>
      </c>
      <c r="BG6" s="25"/>
      <c r="BH6" s="25"/>
      <c r="BI6" s="25"/>
      <c r="BJ6" s="25"/>
      <c r="BK6" s="25"/>
      <c r="BL6" s="9"/>
      <c r="BM6" s="1"/>
      <c r="BN6" s="1"/>
      <c r="BO6" s="6"/>
      <c r="BQ6" s="114"/>
      <c r="BR6" s="115"/>
      <c r="CE6" t="str">
        <f>BS4</f>
        <v>Dahlan (Tg. Pandan)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26"/>
      <c r="AQ7" s="26"/>
      <c r="AR7" s="26"/>
      <c r="AS7" s="26"/>
      <c r="AT7" s="26"/>
      <c r="AU7" s="26"/>
      <c r="AV7" s="7"/>
      <c r="AW7" s="4"/>
      <c r="AX7" s="26"/>
      <c r="AY7" s="26"/>
      <c r="AZ7" s="26"/>
      <c r="BA7" s="26"/>
      <c r="BB7" s="26"/>
      <c r="BC7" s="26"/>
      <c r="BD7" s="7"/>
      <c r="BE7" s="4"/>
      <c r="BF7" s="26"/>
      <c r="BG7" s="26"/>
      <c r="BH7" s="26"/>
      <c r="BI7" s="26"/>
      <c r="BJ7" s="26"/>
      <c r="BK7" s="26"/>
      <c r="BL7" s="7"/>
      <c r="BM7" s="1"/>
      <c r="BN7" s="1"/>
      <c r="BO7" s="6"/>
      <c r="CE7" s="113">
        <f>BS5</f>
        <v>1180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7" t="s">
        <v>11</v>
      </c>
      <c r="AQ8" s="27"/>
      <c r="AR8" s="27"/>
      <c r="AS8" s="27"/>
      <c r="AT8" s="27"/>
      <c r="AU8" s="27"/>
      <c r="AV8" s="9"/>
      <c r="AW8" s="5"/>
      <c r="AX8" s="27" t="s">
        <v>13</v>
      </c>
      <c r="AY8" s="27"/>
      <c r="AZ8" s="27"/>
      <c r="BA8" s="27"/>
      <c r="BB8" s="27"/>
      <c r="BC8" s="27"/>
      <c r="BD8" s="9"/>
      <c r="BE8" s="29" t="s">
        <v>12</v>
      </c>
      <c r="BF8" s="30"/>
      <c r="BG8" s="30"/>
      <c r="BH8" s="30"/>
      <c r="BI8" s="30"/>
      <c r="BJ8" s="30"/>
      <c r="BK8" s="30"/>
      <c r="BL8" s="31"/>
      <c r="BM8" s="1"/>
      <c r="BN8" s="1"/>
      <c r="BO8" s="6"/>
      <c r="BQ8" s="107" t="s">
        <v>23</v>
      </c>
      <c r="BR8" s="107"/>
      <c r="BS8" s="107"/>
      <c r="BT8" s="107" t="s">
        <v>4</v>
      </c>
      <c r="BU8" s="107"/>
      <c r="BV8" s="116" t="s">
        <v>42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8"/>
      <c r="AQ9" s="28"/>
      <c r="AR9" s="28"/>
      <c r="AS9" s="28"/>
      <c r="AT9" s="28"/>
      <c r="AU9" s="28"/>
      <c r="AV9" s="7"/>
      <c r="AW9" s="4"/>
      <c r="AX9" s="28"/>
      <c r="AY9" s="28"/>
      <c r="AZ9" s="28"/>
      <c r="BA9" s="28"/>
      <c r="BB9" s="28"/>
      <c r="BC9" s="28"/>
      <c r="BD9" s="7"/>
      <c r="BE9" s="32"/>
      <c r="BF9" s="33"/>
      <c r="BG9" s="33"/>
      <c r="BH9" s="33"/>
      <c r="BI9" s="33"/>
      <c r="BJ9" s="33"/>
      <c r="BK9" s="33"/>
      <c r="BL9" s="34"/>
      <c r="BM9" s="1"/>
      <c r="BN9" s="1"/>
      <c r="BO9" s="6"/>
      <c r="BQ9" s="117" t="s">
        <v>24</v>
      </c>
      <c r="BR9" s="109" t="s">
        <v>25</v>
      </c>
      <c r="BS9" s="109"/>
      <c r="BT9" s="118">
        <f>CB9</f>
        <v>0</v>
      </c>
      <c r="BU9" s="119" t="s">
        <v>5</v>
      </c>
      <c r="BV9" s="120">
        <f>IFERROR(BT9/$BS$5,0)</f>
        <v>0</v>
      </c>
      <c r="BY9" s="109" t="s">
        <v>24</v>
      </c>
      <c r="BZ9" s="109"/>
      <c r="CA9" s="121">
        <f>COUNTIF(AX$18:BB$375,BY9)</f>
        <v>0</v>
      </c>
      <c r="CB9" s="121">
        <f>CA9*200</f>
        <v>0</v>
      </c>
      <c r="CC9" s="121"/>
      <c r="CE9" s="113">
        <f>BT9</f>
        <v>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1180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7" t="s">
        <v>13</v>
      </c>
      <c r="AQ10" s="27"/>
      <c r="AR10" s="27"/>
      <c r="AS10" s="27"/>
      <c r="AT10" s="27"/>
      <c r="AU10" s="27"/>
      <c r="AV10" s="9"/>
      <c r="AW10" s="5"/>
      <c r="AX10" s="27" t="s">
        <v>15</v>
      </c>
      <c r="AY10" s="27"/>
      <c r="AZ10" s="27"/>
      <c r="BA10" s="27"/>
      <c r="BB10" s="27"/>
      <c r="BC10" s="27"/>
      <c r="BD10" s="9"/>
      <c r="BE10" s="29" t="s">
        <v>14</v>
      </c>
      <c r="BF10" s="30"/>
      <c r="BG10" s="30"/>
      <c r="BH10" s="30"/>
      <c r="BI10" s="30"/>
      <c r="BJ10" s="30"/>
      <c r="BK10" s="30"/>
      <c r="BL10" s="31"/>
      <c r="BM10" s="1"/>
      <c r="BN10" s="1"/>
      <c r="BO10" s="6"/>
      <c r="BQ10" s="117" t="s">
        <v>26</v>
      </c>
      <c r="BR10" s="109" t="s">
        <v>14</v>
      </c>
      <c r="BS10" s="109"/>
      <c r="BT10" s="118">
        <f>CB10</f>
        <v>980</v>
      </c>
      <c r="BU10" s="119" t="s">
        <v>5</v>
      </c>
      <c r="BV10" s="120">
        <f t="shared" ref="BV10:BV12" si="0">IFERROR(BT10/$BS$5,0)</f>
        <v>0.83050847457627119</v>
      </c>
      <c r="BY10" s="109" t="s">
        <v>26</v>
      </c>
      <c r="BZ10" s="109"/>
      <c r="CA10" s="121">
        <f>COUNTIF(AX$18:BB$375,BY10)</f>
        <v>5</v>
      </c>
      <c r="CB10" s="121">
        <f>CA10*200-20</f>
        <v>980</v>
      </c>
      <c r="CC10" s="121"/>
      <c r="CE10" s="113">
        <f t="shared" ref="CE10:CE12" si="1">BT10</f>
        <v>980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8"/>
      <c r="AQ11" s="28"/>
      <c r="AR11" s="28"/>
      <c r="AS11" s="28"/>
      <c r="AT11" s="28"/>
      <c r="AU11" s="28"/>
      <c r="AV11" s="7"/>
      <c r="AW11" s="4"/>
      <c r="AX11" s="28"/>
      <c r="AY11" s="28"/>
      <c r="AZ11" s="28"/>
      <c r="BA11" s="28"/>
      <c r="BB11" s="28"/>
      <c r="BC11" s="28"/>
      <c r="BD11" s="7"/>
      <c r="BE11" s="32"/>
      <c r="BF11" s="33"/>
      <c r="BG11" s="33"/>
      <c r="BH11" s="33"/>
      <c r="BI11" s="33"/>
      <c r="BJ11" s="33"/>
      <c r="BK11" s="33"/>
      <c r="BL11" s="34"/>
      <c r="BM11" s="1"/>
      <c r="BN11" s="1"/>
      <c r="BO11" s="6"/>
      <c r="BQ11" s="117" t="s">
        <v>27</v>
      </c>
      <c r="BR11" s="109" t="s">
        <v>12</v>
      </c>
      <c r="BS11" s="109"/>
      <c r="BT11" s="118">
        <f t="shared" ref="BT11:BT12" si="2">CB11</f>
        <v>200</v>
      </c>
      <c r="BU11" s="119" t="s">
        <v>5</v>
      </c>
      <c r="BV11" s="120">
        <f t="shared" si="0"/>
        <v>0.16949152542372881</v>
      </c>
      <c r="BY11" s="109" t="s">
        <v>27</v>
      </c>
      <c r="BZ11" s="109"/>
      <c r="CA11" s="121">
        <f>COUNTIF(AX$18:BB$375,BY11)</f>
        <v>1</v>
      </c>
      <c r="CB11" s="121">
        <f t="shared" ref="CB11:CB12" si="3">CA11*200</f>
        <v>200</v>
      </c>
      <c r="CC11" s="121"/>
      <c r="CE11" s="113">
        <f t="shared" si="1"/>
        <v>200</v>
      </c>
    </row>
    <row r="12" spans="1:90" x14ac:dyDescent="0.2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7"/>
      <c r="BQ12" s="117" t="s">
        <v>28</v>
      </c>
      <c r="BR12" s="109" t="s">
        <v>29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28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x14ac:dyDescent="0.25">
      <c r="BQ13" s="107" t="s">
        <v>43</v>
      </c>
      <c r="BR13" s="107"/>
      <c r="BS13" s="107"/>
      <c r="BT13" s="122">
        <f>SUM(BT9:BT12)</f>
        <v>1180</v>
      </c>
      <c r="BU13" s="123" t="s">
        <v>5</v>
      </c>
      <c r="BV13" s="124"/>
      <c r="BY13" s="109" t="s">
        <v>44</v>
      </c>
      <c r="BZ13" s="109"/>
      <c r="CA13" s="121"/>
      <c r="CB13" s="121">
        <f>SUM(CB9:CB12)</f>
        <v>1180</v>
      </c>
      <c r="CC13" s="125">
        <f>BS5-CB13</f>
        <v>0</v>
      </c>
    </row>
    <row r="14" spans="1:90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9"/>
      <c r="BY14" s="126" t="str">
        <f>IF(CC13=0,CE1,CE2)</f>
        <v>PANJANG BENAR</v>
      </c>
      <c r="BZ14" s="126"/>
      <c r="CA14" s="126"/>
      <c r="CB14" s="126"/>
      <c r="CC14" s="126"/>
    </row>
    <row r="15" spans="1:90" ht="18.75" x14ac:dyDescent="0.3">
      <c r="A15" s="3"/>
      <c r="B15" s="10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2" t="s">
        <v>16</v>
      </c>
      <c r="D17" s="22"/>
      <c r="E17" s="22" t="s">
        <v>17</v>
      </c>
      <c r="F17" s="22"/>
      <c r="G17" s="22"/>
      <c r="H17" s="22"/>
      <c r="I17" s="22"/>
      <c r="J17" s="22"/>
      <c r="K17" s="22" t="s">
        <v>18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 t="s">
        <v>19</v>
      </c>
      <c r="AF17" s="22"/>
      <c r="AG17" s="22"/>
      <c r="AH17" s="22"/>
      <c r="AI17" s="22"/>
      <c r="AJ17" s="22"/>
      <c r="AK17" s="22"/>
      <c r="AL17" s="22"/>
      <c r="AM17" s="22"/>
      <c r="AN17" s="22" t="s">
        <v>20</v>
      </c>
      <c r="AO17" s="22"/>
      <c r="AP17" s="22"/>
      <c r="AQ17" s="22"/>
      <c r="AR17" s="22"/>
      <c r="AS17" s="22" t="s">
        <v>21</v>
      </c>
      <c r="AT17" s="22"/>
      <c r="AU17" s="22"/>
      <c r="AV17" s="22"/>
      <c r="AW17" s="22"/>
      <c r="AX17" s="22" t="s">
        <v>22</v>
      </c>
      <c r="AY17" s="22"/>
      <c r="AZ17" s="22"/>
      <c r="BA17" s="22"/>
      <c r="BB17" s="22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6"/>
    </row>
    <row r="19" spans="1:67" x14ac:dyDescent="0.25">
      <c r="A19" s="3"/>
      <c r="B19" s="1"/>
      <c r="C19" s="23">
        <v>1</v>
      </c>
      <c r="D19" s="23"/>
      <c r="E19" s="23">
        <v>2</v>
      </c>
      <c r="F19" s="23"/>
      <c r="G19" s="23"/>
      <c r="H19" s="23"/>
      <c r="I19" s="23"/>
      <c r="J19" s="23"/>
      <c r="K19" s="23">
        <v>3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>
        <v>4</v>
      </c>
      <c r="AF19" s="23"/>
      <c r="AG19" s="23"/>
      <c r="AH19" s="23"/>
      <c r="AI19" s="23"/>
      <c r="AJ19" s="23"/>
      <c r="AK19" s="23"/>
      <c r="AL19" s="23"/>
      <c r="AM19" s="23"/>
      <c r="AN19" s="24">
        <v>5</v>
      </c>
      <c r="AO19" s="24"/>
      <c r="AP19" s="24"/>
      <c r="AQ19" s="24"/>
      <c r="AR19" s="24"/>
      <c r="AS19" s="24">
        <v>6</v>
      </c>
      <c r="AT19" s="24"/>
      <c r="AU19" s="24"/>
      <c r="AV19" s="24"/>
      <c r="AW19" s="24"/>
      <c r="AX19" s="24">
        <v>7</v>
      </c>
      <c r="AY19" s="24"/>
      <c r="AZ19" s="24"/>
      <c r="BA19" s="24"/>
      <c r="BB19" s="24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16">
        <v>1</v>
      </c>
      <c r="D20" s="16"/>
      <c r="E20" s="20" t="s">
        <v>9</v>
      </c>
      <c r="F20" s="20"/>
      <c r="G20" s="20"/>
      <c r="H20" s="20"/>
      <c r="I20" s="20"/>
      <c r="J20" s="20"/>
      <c r="K20" s="16" t="s">
        <v>10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21">
        <v>1.18</v>
      </c>
      <c r="AF20" s="21"/>
      <c r="AG20" s="21"/>
      <c r="AH20" s="21"/>
      <c r="AI20" s="21"/>
      <c r="AJ20" s="21"/>
      <c r="AK20" s="21"/>
      <c r="AL20" s="21"/>
      <c r="AM20" s="21"/>
      <c r="AN20" s="16" t="s">
        <v>11</v>
      </c>
      <c r="AO20" s="16"/>
      <c r="AP20" s="16"/>
      <c r="AQ20" s="16"/>
      <c r="AR20" s="16"/>
      <c r="AS20" s="16" t="s">
        <v>13</v>
      </c>
      <c r="AT20" s="16"/>
      <c r="AU20" s="16"/>
      <c r="AV20" s="16"/>
      <c r="AW20" s="16"/>
      <c r="AX20" s="16" t="s">
        <v>27</v>
      </c>
      <c r="AY20" s="16"/>
      <c r="AZ20" s="16"/>
      <c r="BA20" s="16"/>
      <c r="BB20" s="16"/>
      <c r="BC20" s="1"/>
      <c r="BD20" s="17" t="s">
        <v>23</v>
      </c>
      <c r="BE20" s="18"/>
      <c r="BF20" s="18"/>
      <c r="BG20" s="18"/>
      <c r="BH20" s="18"/>
      <c r="BI20" s="18"/>
      <c r="BJ20" s="18"/>
      <c r="BK20" s="18"/>
      <c r="BL20" s="18"/>
      <c r="BM20" s="18"/>
      <c r="BN20" s="19"/>
      <c r="BO20" s="6"/>
    </row>
    <row r="21" spans="1:67" x14ac:dyDescent="0.25">
      <c r="A21" s="3"/>
      <c r="B21" s="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 t="s">
        <v>13</v>
      </c>
      <c r="AO21" s="16"/>
      <c r="AP21" s="16"/>
      <c r="AQ21" s="16"/>
      <c r="AR21" s="16"/>
      <c r="AS21" s="16" t="s">
        <v>30</v>
      </c>
      <c r="AT21" s="16"/>
      <c r="AU21" s="16"/>
      <c r="AV21" s="16"/>
      <c r="AW21" s="16"/>
      <c r="AX21" s="16" t="s">
        <v>26</v>
      </c>
      <c r="AY21" s="16"/>
      <c r="AZ21" s="16"/>
      <c r="BA21" s="16"/>
      <c r="BB21" s="16"/>
      <c r="BC21" s="1"/>
      <c r="BD21" s="17" t="s">
        <v>24</v>
      </c>
      <c r="BE21" s="18"/>
      <c r="BF21" s="19"/>
      <c r="BG21" s="17" t="s">
        <v>25</v>
      </c>
      <c r="BH21" s="18"/>
      <c r="BI21" s="18"/>
      <c r="BJ21" s="18"/>
      <c r="BK21" s="18"/>
      <c r="BL21" s="18"/>
      <c r="BM21" s="18"/>
      <c r="BN21" s="19"/>
      <c r="BO21" s="6"/>
    </row>
    <row r="22" spans="1:67" x14ac:dyDescent="0.25">
      <c r="A22" s="3"/>
      <c r="B22" s="1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 t="s">
        <v>30</v>
      </c>
      <c r="AO22" s="16"/>
      <c r="AP22" s="16"/>
      <c r="AQ22" s="16"/>
      <c r="AR22" s="16"/>
      <c r="AS22" s="16" t="s">
        <v>31</v>
      </c>
      <c r="AT22" s="16"/>
      <c r="AU22" s="16"/>
      <c r="AV22" s="16"/>
      <c r="AW22" s="16"/>
      <c r="AX22" s="16" t="s">
        <v>26</v>
      </c>
      <c r="AY22" s="16"/>
      <c r="AZ22" s="16"/>
      <c r="BA22" s="16"/>
      <c r="BB22" s="16"/>
      <c r="BC22" s="1"/>
      <c r="BD22" s="17" t="s">
        <v>26</v>
      </c>
      <c r="BE22" s="18"/>
      <c r="BF22" s="19"/>
      <c r="BG22" s="17" t="s">
        <v>14</v>
      </c>
      <c r="BH22" s="18"/>
      <c r="BI22" s="18"/>
      <c r="BJ22" s="18"/>
      <c r="BK22" s="18"/>
      <c r="BL22" s="18"/>
      <c r="BM22" s="18"/>
      <c r="BN22" s="19"/>
      <c r="BO22" s="6"/>
    </row>
    <row r="23" spans="1:67" x14ac:dyDescent="0.25">
      <c r="A23" s="3"/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31</v>
      </c>
      <c r="AO23" s="16"/>
      <c r="AP23" s="16"/>
      <c r="AQ23" s="16"/>
      <c r="AR23" s="16"/>
      <c r="AS23" s="16" t="s">
        <v>32</v>
      </c>
      <c r="AT23" s="16"/>
      <c r="AU23" s="16"/>
      <c r="AV23" s="16"/>
      <c r="AW23" s="16"/>
      <c r="AX23" s="16" t="s">
        <v>26</v>
      </c>
      <c r="AY23" s="16"/>
      <c r="AZ23" s="16"/>
      <c r="BA23" s="16"/>
      <c r="BB23" s="16"/>
      <c r="BC23" s="1"/>
      <c r="BD23" s="17" t="s">
        <v>27</v>
      </c>
      <c r="BE23" s="18"/>
      <c r="BF23" s="19"/>
      <c r="BG23" s="17" t="s">
        <v>12</v>
      </c>
      <c r="BH23" s="18"/>
      <c r="BI23" s="18"/>
      <c r="BJ23" s="18"/>
      <c r="BK23" s="18"/>
      <c r="BL23" s="18"/>
      <c r="BM23" s="18"/>
      <c r="BN23" s="19"/>
      <c r="BO23" s="6"/>
    </row>
    <row r="24" spans="1:67" x14ac:dyDescent="0.25">
      <c r="A24" s="3"/>
      <c r="B24" s="1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32</v>
      </c>
      <c r="AO24" s="16"/>
      <c r="AP24" s="16"/>
      <c r="AQ24" s="16"/>
      <c r="AR24" s="16"/>
      <c r="AS24" s="16" t="s">
        <v>33</v>
      </c>
      <c r="AT24" s="16"/>
      <c r="AU24" s="16"/>
      <c r="AV24" s="16"/>
      <c r="AW24" s="16"/>
      <c r="AX24" s="16" t="s">
        <v>26</v>
      </c>
      <c r="AY24" s="16"/>
      <c r="AZ24" s="16"/>
      <c r="BA24" s="16"/>
      <c r="BB24" s="16"/>
      <c r="BC24" s="1"/>
      <c r="BD24" s="17" t="s">
        <v>28</v>
      </c>
      <c r="BE24" s="18"/>
      <c r="BF24" s="19"/>
      <c r="BG24" s="17" t="s">
        <v>29</v>
      </c>
      <c r="BH24" s="18"/>
      <c r="BI24" s="18"/>
      <c r="BJ24" s="18"/>
      <c r="BK24" s="18"/>
      <c r="BL24" s="18"/>
      <c r="BM24" s="18"/>
      <c r="BN24" s="19"/>
      <c r="BO24" s="6"/>
    </row>
    <row r="25" spans="1:67" x14ac:dyDescent="0.25">
      <c r="A25" s="3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 t="s">
        <v>33</v>
      </c>
      <c r="AO25" s="16"/>
      <c r="AP25" s="16"/>
      <c r="AQ25" s="16"/>
      <c r="AR25" s="16"/>
      <c r="AS25" s="16" t="s">
        <v>15</v>
      </c>
      <c r="AT25" s="16"/>
      <c r="AU25" s="16"/>
      <c r="AV25" s="16"/>
      <c r="AW25" s="16"/>
      <c r="AX25" s="16" t="s">
        <v>26</v>
      </c>
      <c r="AY25" s="16"/>
      <c r="AZ25" s="16"/>
      <c r="BA25" s="16"/>
      <c r="BB25" s="16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7"/>
    </row>
  </sheetData>
  <mergeCells count="102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D10:M11"/>
    <mergeCell ref="O10:R11"/>
    <mergeCell ref="S10:AK11"/>
    <mergeCell ref="AP6:AU7"/>
    <mergeCell ref="AX6:BC7"/>
    <mergeCell ref="A1:BO1"/>
    <mergeCell ref="D6:M7"/>
    <mergeCell ref="O6:AJ7"/>
    <mergeCell ref="D8:M9"/>
    <mergeCell ref="O8:AJ9"/>
    <mergeCell ref="BF6:BK7"/>
    <mergeCell ref="AP8:AU9"/>
    <mergeCell ref="BE8:BL9"/>
    <mergeCell ref="AX8:BC9"/>
    <mergeCell ref="AP10:AU11"/>
    <mergeCell ref="BE10:BL11"/>
    <mergeCell ref="AX10:BC11"/>
    <mergeCell ref="BD23:BF23"/>
    <mergeCell ref="BG23:BN23"/>
    <mergeCell ref="AX17:BB18"/>
    <mergeCell ref="C19:D19"/>
    <mergeCell ref="E19:J19"/>
    <mergeCell ref="K19:AD19"/>
    <mergeCell ref="AE19:AM19"/>
    <mergeCell ref="AN19:AR19"/>
    <mergeCell ref="AS19:AW19"/>
    <mergeCell ref="AX19:BB19"/>
    <mergeCell ref="C17:D18"/>
    <mergeCell ref="E17:J18"/>
    <mergeCell ref="K17:AD18"/>
    <mergeCell ref="AE17:AM18"/>
    <mergeCell ref="AN17:AR18"/>
    <mergeCell ref="AS17:AW18"/>
    <mergeCell ref="AX21:BB21"/>
    <mergeCell ref="BD24:BF24"/>
    <mergeCell ref="BG24:BN24"/>
    <mergeCell ref="C20:D20"/>
    <mergeCell ref="E20:J20"/>
    <mergeCell ref="K20:AD20"/>
    <mergeCell ref="AE20:AM20"/>
    <mergeCell ref="AN20:AR20"/>
    <mergeCell ref="AS20:AW20"/>
    <mergeCell ref="AX20:BB20"/>
    <mergeCell ref="C21:D21"/>
    <mergeCell ref="BD20:BN20"/>
    <mergeCell ref="BD21:BF21"/>
    <mergeCell ref="BG21:BN21"/>
    <mergeCell ref="BD22:BF22"/>
    <mergeCell ref="BG22:BN22"/>
    <mergeCell ref="E21:J21"/>
    <mergeCell ref="K21:AD21"/>
    <mergeCell ref="AE21:AM21"/>
    <mergeCell ref="AN21:AR21"/>
    <mergeCell ref="AS21:AW21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84B70-DAFE-4203-A971-A18C9542B37D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34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2" t="s">
        <v>11</v>
      </c>
      <c r="C6" s="8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82" t="s">
        <v>15</v>
      </c>
      <c r="AA6" s="83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1" t="s">
        <v>24</v>
      </c>
    </row>
    <row r="7" spans="1:106" x14ac:dyDescent="0.25">
      <c r="A7" s="3"/>
      <c r="B7" s="84"/>
      <c r="C7" s="8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84"/>
      <c r="AA7" s="85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84"/>
      <c r="C8" s="8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84"/>
      <c r="AA8" s="85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2" t="s">
        <v>26</v>
      </c>
    </row>
    <row r="9" spans="1:106" x14ac:dyDescent="0.25">
      <c r="A9" s="3"/>
      <c r="B9" s="86"/>
      <c r="C9" s="8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86"/>
      <c r="AA9" s="87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27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27</v>
      </c>
      <c r="D12" s="98"/>
      <c r="E12" s="98"/>
      <c r="F12" s="99"/>
      <c r="G12" s="88" t="s">
        <v>26</v>
      </c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9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4" t="s">
        <v>28</v>
      </c>
    </row>
    <row r="13" spans="1:106" x14ac:dyDescent="0.25">
      <c r="A13" s="3"/>
      <c r="B13" s="1"/>
      <c r="C13" s="100"/>
      <c r="D13" s="101"/>
      <c r="E13" s="101"/>
      <c r="F13" s="102"/>
      <c r="G13" s="91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3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03"/>
      <c r="D14" s="104"/>
      <c r="E14" s="104"/>
      <c r="F14" s="105"/>
      <c r="G14" s="94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6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82" t="s">
        <v>11</v>
      </c>
      <c r="C20" s="83"/>
      <c r="D20" s="1"/>
      <c r="E20" s="1"/>
      <c r="F20" s="82" t="s">
        <v>13</v>
      </c>
      <c r="G20" s="83"/>
      <c r="H20" s="1"/>
      <c r="I20" s="1"/>
      <c r="J20" s="82" t="s">
        <v>30</v>
      </c>
      <c r="K20" s="83"/>
      <c r="L20" s="1"/>
      <c r="M20" s="1"/>
      <c r="N20" s="82" t="s">
        <v>31</v>
      </c>
      <c r="O20" s="83"/>
      <c r="P20" s="1"/>
      <c r="Q20" s="1"/>
      <c r="R20" s="82" t="s">
        <v>32</v>
      </c>
      <c r="S20" s="83"/>
      <c r="T20" s="1"/>
      <c r="U20" s="1"/>
      <c r="V20" s="82" t="s">
        <v>33</v>
      </c>
      <c r="W20" s="83"/>
      <c r="X20" s="1"/>
      <c r="Y20" s="1"/>
      <c r="Z20" s="82" t="s">
        <v>15</v>
      </c>
      <c r="AA20" s="83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84"/>
      <c r="C21" s="85"/>
      <c r="D21" s="1"/>
      <c r="E21" s="1"/>
      <c r="F21" s="84"/>
      <c r="G21" s="85"/>
      <c r="H21" s="1"/>
      <c r="I21" s="1"/>
      <c r="J21" s="84"/>
      <c r="K21" s="85"/>
      <c r="L21" s="1"/>
      <c r="M21" s="1"/>
      <c r="N21" s="84"/>
      <c r="O21" s="85"/>
      <c r="P21" s="1"/>
      <c r="Q21" s="1"/>
      <c r="R21" s="84"/>
      <c r="S21" s="85"/>
      <c r="T21" s="1"/>
      <c r="U21" s="1"/>
      <c r="V21" s="84"/>
      <c r="W21" s="85"/>
      <c r="X21" s="1"/>
      <c r="Y21" s="1"/>
      <c r="Z21" s="84"/>
      <c r="AA21" s="85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84"/>
      <c r="C22" s="85"/>
      <c r="D22" s="1"/>
      <c r="E22" s="1"/>
      <c r="F22" s="84"/>
      <c r="G22" s="85"/>
      <c r="H22" s="1"/>
      <c r="I22" s="1"/>
      <c r="J22" s="84"/>
      <c r="K22" s="85"/>
      <c r="L22" s="1"/>
      <c r="M22" s="1"/>
      <c r="N22" s="84"/>
      <c r="O22" s="85"/>
      <c r="P22" s="1"/>
      <c r="Q22" s="1"/>
      <c r="R22" s="84"/>
      <c r="S22" s="85"/>
      <c r="T22" s="1"/>
      <c r="U22" s="1"/>
      <c r="V22" s="84"/>
      <c r="W22" s="85"/>
      <c r="X22" s="1"/>
      <c r="Y22" s="1"/>
      <c r="Z22" s="84"/>
      <c r="AA22" s="85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86"/>
      <c r="C23" s="87"/>
      <c r="D23" s="1"/>
      <c r="E23" s="1"/>
      <c r="F23" s="86"/>
      <c r="G23" s="87"/>
      <c r="H23" s="1"/>
      <c r="I23" s="1"/>
      <c r="J23" s="86"/>
      <c r="K23" s="87"/>
      <c r="L23" s="1"/>
      <c r="M23" s="1"/>
      <c r="N23" s="86"/>
      <c r="O23" s="87"/>
      <c r="P23" s="1"/>
      <c r="Q23" s="1"/>
      <c r="R23" s="86"/>
      <c r="S23" s="87"/>
      <c r="T23" s="1"/>
      <c r="U23" s="1"/>
      <c r="V23" s="86"/>
      <c r="W23" s="87"/>
      <c r="X23" s="1"/>
      <c r="Y23" s="1"/>
      <c r="Z23" s="86"/>
      <c r="AA23" s="8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7" t="s">
        <v>27</v>
      </c>
      <c r="D26" s="98"/>
      <c r="E26" s="98"/>
      <c r="F26" s="99"/>
      <c r="G26" s="88" t="s">
        <v>26</v>
      </c>
      <c r="H26" s="89"/>
      <c r="I26" s="89"/>
      <c r="J26" s="90"/>
      <c r="K26" s="88" t="s">
        <v>26</v>
      </c>
      <c r="L26" s="89"/>
      <c r="M26" s="89"/>
      <c r="N26" s="90"/>
      <c r="O26" s="88" t="s">
        <v>26</v>
      </c>
      <c r="P26" s="89"/>
      <c r="Q26" s="89"/>
      <c r="R26" s="90"/>
      <c r="S26" s="88" t="s">
        <v>26</v>
      </c>
      <c r="T26" s="89"/>
      <c r="U26" s="89"/>
      <c r="V26" s="90"/>
      <c r="W26" s="88" t="s">
        <v>26</v>
      </c>
      <c r="X26" s="89"/>
      <c r="Y26" s="89"/>
      <c r="Z26" s="9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00"/>
      <c r="D27" s="101"/>
      <c r="E27" s="101"/>
      <c r="F27" s="102"/>
      <c r="G27" s="91"/>
      <c r="H27" s="92"/>
      <c r="I27" s="92"/>
      <c r="J27" s="93"/>
      <c r="K27" s="91"/>
      <c r="L27" s="92"/>
      <c r="M27" s="92"/>
      <c r="N27" s="93"/>
      <c r="O27" s="91"/>
      <c r="P27" s="92"/>
      <c r="Q27" s="92"/>
      <c r="R27" s="93"/>
      <c r="S27" s="91"/>
      <c r="T27" s="92"/>
      <c r="U27" s="92"/>
      <c r="V27" s="93"/>
      <c r="W27" s="91"/>
      <c r="X27" s="92"/>
      <c r="Y27" s="92"/>
      <c r="Z27" s="93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03"/>
      <c r="D28" s="104"/>
      <c r="E28" s="104"/>
      <c r="F28" s="105"/>
      <c r="G28" s="94"/>
      <c r="H28" s="95"/>
      <c r="I28" s="95"/>
      <c r="J28" s="96"/>
      <c r="K28" s="94"/>
      <c r="L28" s="95"/>
      <c r="M28" s="95"/>
      <c r="N28" s="96"/>
      <c r="O28" s="94"/>
      <c r="P28" s="95"/>
      <c r="Q28" s="95"/>
      <c r="R28" s="96"/>
      <c r="S28" s="94"/>
      <c r="T28" s="95"/>
      <c r="U28" s="95"/>
      <c r="V28" s="96"/>
      <c r="W28" s="94"/>
      <c r="X28" s="95"/>
      <c r="Y28" s="95"/>
      <c r="Z28" s="96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46" t="s">
        <v>24</v>
      </c>
      <c r="E34" s="47"/>
      <c r="F34" s="47"/>
      <c r="G34" s="47"/>
      <c r="H34" s="4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55" t="s">
        <v>26</v>
      </c>
      <c r="U34" s="56"/>
      <c r="V34" s="56"/>
      <c r="W34" s="56"/>
      <c r="X34" s="5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64" t="s">
        <v>27</v>
      </c>
      <c r="AM34" s="65"/>
      <c r="AN34" s="65"/>
      <c r="AO34" s="65"/>
      <c r="AP34" s="6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73" t="s">
        <v>28</v>
      </c>
      <c r="BH34" s="74"/>
      <c r="BI34" s="74"/>
      <c r="BJ34" s="74"/>
      <c r="BK34" s="7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49"/>
      <c r="E35" s="50"/>
      <c r="F35" s="50"/>
      <c r="G35" s="50"/>
      <c r="H35" s="51"/>
      <c r="I35" s="1"/>
      <c r="J35" s="1"/>
      <c r="K35" s="15" t="s">
        <v>25</v>
      </c>
      <c r="L35" s="1"/>
      <c r="M35" s="1"/>
      <c r="N35" s="1"/>
      <c r="O35" s="1"/>
      <c r="P35" s="1"/>
      <c r="Q35" s="1"/>
      <c r="R35" s="1"/>
      <c r="S35" s="1"/>
      <c r="T35" s="58"/>
      <c r="U35" s="59"/>
      <c r="V35" s="59"/>
      <c r="W35" s="59"/>
      <c r="X35" s="60"/>
      <c r="Y35" s="1"/>
      <c r="Z35" s="1"/>
      <c r="AA35" s="15" t="s">
        <v>14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67"/>
      <c r="AM35" s="68"/>
      <c r="AN35" s="68"/>
      <c r="AO35" s="68"/>
      <c r="AP35" s="69"/>
      <c r="AQ35" s="1"/>
      <c r="AR35" s="1"/>
      <c r="AS35" s="15" t="s">
        <v>12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76"/>
      <c r="BH35" s="77"/>
      <c r="BI35" s="77"/>
      <c r="BJ35" s="77"/>
      <c r="BK35" s="78"/>
      <c r="BL35" s="1"/>
      <c r="BM35" s="1"/>
      <c r="BN35" s="15" t="s">
        <v>29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52"/>
      <c r="E36" s="53"/>
      <c r="F36" s="53"/>
      <c r="G36" s="53"/>
      <c r="H36" s="5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61"/>
      <c r="U36" s="62"/>
      <c r="V36" s="62"/>
      <c r="W36" s="62"/>
      <c r="X36" s="6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70"/>
      <c r="AM36" s="71"/>
      <c r="AN36" s="71"/>
      <c r="AO36" s="71"/>
      <c r="AP36" s="7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79"/>
      <c r="BH36" s="80"/>
      <c r="BI36" s="80"/>
      <c r="BJ36" s="80"/>
      <c r="BK36" s="8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2">
    <mergeCell ref="K26:N28"/>
    <mergeCell ref="A1:CZ1"/>
    <mergeCell ref="B6:C9"/>
    <mergeCell ref="C12:F14"/>
    <mergeCell ref="G12:Z14"/>
    <mergeCell ref="Z6:AA9"/>
    <mergeCell ref="D34:H36"/>
    <mergeCell ref="T34:X36"/>
    <mergeCell ref="AL34:AP36"/>
    <mergeCell ref="BG34:BK36"/>
    <mergeCell ref="J20:K23"/>
    <mergeCell ref="O26:R28"/>
    <mergeCell ref="N20:O23"/>
    <mergeCell ref="S26:V28"/>
    <mergeCell ref="R20:S23"/>
    <mergeCell ref="W26:Z28"/>
    <mergeCell ref="V20:W23"/>
    <mergeCell ref="Z20:AA23"/>
    <mergeCell ref="C26:F28"/>
    <mergeCell ref="B20:C23"/>
    <mergeCell ref="G26:J28"/>
    <mergeCell ref="F20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2020-10-21T06:19:13Z</dcterms:created>
  <dcterms:modified xsi:type="dcterms:W3CDTF">2020-10-21T08:08:58Z</dcterms:modified>
</cp:coreProperties>
</file>